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ursus\Excel Experienced\"/>
    </mc:Choice>
  </mc:AlternateContent>
  <xr:revisionPtr revIDLastSave="0" documentId="13_ncr:1_{A49A9C5D-CB7D-49C3-BBE4-72A551623C8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Numbers" sheetId="1" r:id="rId1"/>
    <sheet name="Errors" sheetId="2" r:id="rId2"/>
    <sheet name="Control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2" hidden="1">Control!$B$2:$I$53</definedName>
    <definedName name="Film" localSheetId="2">Control!$A$2:$I$53</definedName>
    <definedName name="Film">'[1]Kontrol af film'!$A$2:$I$53</definedName>
    <definedName name="FilmID" localSheetId="2">OFFSET(Control!$A$3,0,0,COUNTA(Control!$A:$A)-1,1)</definedName>
    <definedName name="FilmID">OFFSET('[1]Kontrol af film'!$A$3,0,0,COUNTA('[1]Kontrol af film'!$A$1:$A$65536)-1,1)</definedName>
    <definedName name="KundeID" localSheetId="2">OFFSET([2]Kunder!$A$3,0,0,COUNTA([2]Kunder!$A$1:$A$65536)-1,1)</definedName>
    <definedName name="KundeID">OFFSET([3]Kunder!$A$3,0,0,COUNTA([3]Kunder!$A$1:$A$65536)-1,1)</definedName>
    <definedName name="Prisliste">[4]Ark4!$A$24:$C$31</definedName>
    <definedName name="SælgereID" localSheetId="2">OFFSET([2]Sælgere!$A$3,0,0,COUNT([2]Sælgere!$A$1:$A$65536),1)</definedName>
    <definedName name="SælgereID">OFFSET([3]Sælgere!$A$3,0,0,COUNT([3]Sælgere!$A$1:$A$65536),1)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2" l="1"/>
</calcChain>
</file>

<file path=xl/sharedStrings.xml><?xml version="1.0" encoding="utf-8"?>
<sst xmlns="http://schemas.openxmlformats.org/spreadsheetml/2006/main" count="202" uniqueCount="90">
  <si>
    <t>Monitoring customer visits</t>
  </si>
  <si>
    <t>Salespersons</t>
  </si>
  <si>
    <t>Customer visits</t>
  </si>
  <si>
    <t>Value missing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</si>
  <si>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</si>
  <si>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</si>
  <si>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</si>
  <si>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</si>
  <si>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</si>
  <si>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</si>
  <si>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</si>
  <si>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??</t>
  </si>
  <si>
    <t>Lars Kofoed</t>
  </si>
  <si>
    <t>Lis Winding</t>
  </si>
  <si>
    <t>Michael Malmgren</t>
  </si>
  <si>
    <t>Peter Søndergård</t>
  </si>
  <si>
    <t>Salesperson statistics</t>
  </si>
  <si>
    <t>Obtained orders</t>
  </si>
  <si>
    <t>Succes in %</t>
  </si>
  <si>
    <t>Unknown</t>
  </si>
  <si>
    <t>???</t>
  </si>
  <si>
    <t>Average succes in %</t>
  </si>
  <si>
    <t>MovieID</t>
  </si>
  <si>
    <t>Danish title</t>
  </si>
  <si>
    <t>Country</t>
  </si>
  <si>
    <t>Media</t>
  </si>
  <si>
    <t>Release year</t>
  </si>
  <si>
    <t>Playing time</t>
  </si>
  <si>
    <t>Rating</t>
  </si>
  <si>
    <t>Price</t>
  </si>
  <si>
    <t>Stock</t>
  </si>
  <si>
    <t>Information missing</t>
  </si>
  <si>
    <t>Godfather: Part II, The</t>
  </si>
  <si>
    <t>USA</t>
  </si>
  <si>
    <t>VHS</t>
  </si>
  <si>
    <t>Pretty Woman</t>
  </si>
  <si>
    <t>DVD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</si>
  <si>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</si>
  <si>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</si>
  <si>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</si>
  <si>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</si>
  <si>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</si>
  <si>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</si>
  <si>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</si>
  <si>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</si>
  <si>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</si>
  <si>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</si>
  <si>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</si>
  <si>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</si>
  <si>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</si>
  <si>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</si>
  <si>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</si>
  <si>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</si>
  <si>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</si>
  <si>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</si>
  <si>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</si>
  <si>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</si>
  <si>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</si>
  <si>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</si>
  <si>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</si>
  <si>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</si>
  <si>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Star Wars Episode II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</si>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</sst>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&quot;kr &quot;#,##0.00;&quot;kr -&quot;#,##0.00"/>
    <numFmt numFmtId="166" formatCode="#\ &quot;min&quot;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4" fillId="7" borderId="0" applyNumberFormat="0" applyBorder="0" applyAlignment="0" applyProtection="0"/>
  </cellStyleXfs>
  <cellXfs count="22">
    <xf numFmtId="0" fontId="0" fillId="0" borderId="0" xfId="0"/>
    <xf numFmtId="0" fontId="6" fillId="0" borderId="0" xfId="0" applyFont="1"/>
    <xf numFmtId="0" fontId="7" fillId="0" borderId="2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4" applyNumberFormat="1" applyFont="1"/>
    <xf numFmtId="0" fontId="4" fillId="3" borderId="0" xfId="1" applyAlignment="1">
      <alignment horizontal="left"/>
    </xf>
    <xf numFmtId="0" fontId="4" fillId="4" borderId="0" xfId="2" applyAlignment="1">
      <alignment horizontal="left"/>
    </xf>
    <xf numFmtId="0" fontId="6" fillId="5" borderId="0" xfId="0" applyFont="1" applyFill="1"/>
    <xf numFmtId="0" fontId="8" fillId="5" borderId="0" xfId="3" applyFont="1" applyFill="1" applyAlignment="1">
      <alignment wrapText="1"/>
    </xf>
    <xf numFmtId="0" fontId="8" fillId="5" borderId="0" xfId="3" applyFont="1" applyFill="1" applyAlignment="1">
      <alignment horizontal="right" wrapText="1"/>
    </xf>
    <xf numFmtId="166" fontId="8" fillId="5" borderId="0" xfId="3" applyNumberFormat="1" applyFont="1" applyFill="1" applyAlignment="1">
      <alignment horizontal="right" wrapText="1"/>
    </xf>
    <xf numFmtId="165" fontId="8" fillId="5" borderId="0" xfId="3" applyNumberFormat="1" applyFont="1" applyFill="1" applyAlignment="1">
      <alignment horizontal="right" wrapText="1"/>
    </xf>
    <xf numFmtId="166" fontId="8" fillId="5" borderId="0" xfId="3" applyNumberFormat="1" applyFont="1" applyFill="1"/>
    <xf numFmtId="0" fontId="4" fillId="6" borderId="0" xfId="2" applyFill="1" applyAlignment="1">
      <alignment horizontal="left"/>
    </xf>
    <xf numFmtId="0" fontId="6" fillId="0" borderId="3" xfId="0" applyFont="1" applyBorder="1"/>
    <xf numFmtId="164" fontId="6" fillId="0" borderId="3" xfId="0" applyNumberFormat="1" applyFont="1" applyBorder="1"/>
    <xf numFmtId="0" fontId="4" fillId="7" borderId="0" xfId="5" applyAlignment="1">
      <alignment horizontal="left"/>
    </xf>
    <xf numFmtId="0" fontId="7" fillId="0" borderId="2" xfId="0" applyFont="1" applyBorder="1" applyAlignment="1">
      <alignment horizontal="right" wrapText="1"/>
    </xf>
    <xf numFmtId="0" fontId="4" fillId="3" borderId="0" xfId="1" applyAlignment="1">
      <alignment horizontal="right"/>
    </xf>
    <xf numFmtId="0" fontId="4" fillId="3" borderId="1" xfId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6">
    <cellStyle name="60% - Accent3" xfId="5" builtinId="40"/>
    <cellStyle name="Accent1" xfId="1" builtinId="29"/>
    <cellStyle name="Accent3" xfId="2" builtinId="37"/>
    <cellStyle name="Normal" xfId="0" builtinId="0"/>
    <cellStyle name="Normal_Kampagne" xfId="3" xr:uid="{00000000-0005-0000-0000-000004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ontrol%20af%20fil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odul%204%20-%20Funktioner/7%20Information/Nye%20Excel-opgaver/Avanceret/10%20K&#230;mpe%20Faktu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ye%20Excel-opgaver/Avanceret/10%20K&#230;mpe%20Faktu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 af film"/>
    </sheetNames>
    <sheetDataSet>
      <sheetData sheetId="0">
        <row r="2">
          <cell r="A2" t="str">
            <v>FilmID</v>
          </cell>
          <cell r="B2" t="str">
            <v>Dansk Titel</v>
          </cell>
          <cell r="C2" t="str">
            <v>Land</v>
          </cell>
          <cell r="D2" t="str">
            <v>Medie</v>
          </cell>
          <cell r="E2" t="str">
            <v>Udgivelsesår</v>
          </cell>
          <cell r="F2" t="str">
            <v>Spilletid</v>
          </cell>
          <cell r="G2" t="str">
            <v>Karakter</v>
          </cell>
          <cell r="H2" t="str">
            <v>Pris</v>
          </cell>
          <cell r="I2" t="str">
            <v>Lager</v>
          </cell>
        </row>
        <row r="3">
          <cell r="A3">
            <v>1</v>
          </cell>
          <cell r="B3" t="str">
            <v>Godfather: Part II, The</v>
          </cell>
          <cell r="C3" t="str">
            <v>USA</v>
          </cell>
          <cell r="D3" t="str">
            <v>VHS</v>
          </cell>
          <cell r="E3">
            <v>1974</v>
          </cell>
          <cell r="F3">
            <v>225</v>
          </cell>
          <cell r="G3">
            <v>8</v>
          </cell>
          <cell r="H3">
            <v>175</v>
          </cell>
          <cell r="I3">
            <v>21</v>
          </cell>
        </row>
        <row r="4">
          <cell r="A4">
            <v>2</v>
          </cell>
          <cell r="B4" t="str">
            <v>Pretty Woman</v>
          </cell>
          <cell r="C4" t="str">
            <v>USA</v>
          </cell>
          <cell r="D4" t="str">
            <v>DVD</v>
          </cell>
          <cell r="E4">
            <v>1989</v>
          </cell>
          <cell r="F4">
            <v>119</v>
          </cell>
          <cell r="G4">
            <v>6</v>
          </cell>
          <cell r="H4">
            <v>139</v>
          </cell>
          <cell r="I4">
            <v>10</v>
          </cell>
        </row>
        <row r="5">
          <cell r="A5">
            <v>3</v>
          </cell>
          <cell r="B5" t="str">
            <v>You´ve got mail</v>
          </cell>
          <cell r="C5" t="str">
            <v>USA</v>
          </cell>
          <cell r="D5" t="str">
            <v>DVD</v>
          </cell>
          <cell r="E5">
            <v>1998</v>
          </cell>
          <cell r="F5">
            <v>119</v>
          </cell>
          <cell r="G5">
            <v>6</v>
          </cell>
          <cell r="H5">
            <v>169</v>
          </cell>
          <cell r="I5">
            <v>14</v>
          </cell>
        </row>
        <row r="6">
          <cell r="A6">
            <v>4</v>
          </cell>
          <cell r="B6" t="str">
            <v>Min bedste vens bryllup</v>
          </cell>
          <cell r="C6" t="str">
            <v>USA</v>
          </cell>
          <cell r="D6" t="str">
            <v>VHS</v>
          </cell>
          <cell r="E6">
            <v>1998</v>
          </cell>
          <cell r="F6">
            <v>105</v>
          </cell>
          <cell r="G6">
            <v>6</v>
          </cell>
          <cell r="H6">
            <v>169</v>
          </cell>
          <cell r="I6">
            <v>10</v>
          </cell>
        </row>
        <row r="7">
          <cell r="A7">
            <v>5</v>
          </cell>
          <cell r="B7" t="str">
            <v>Nattevagten</v>
          </cell>
          <cell r="C7" t="str">
            <v>Danmark</v>
          </cell>
          <cell r="D7" t="str">
            <v>VHS</v>
          </cell>
          <cell r="E7">
            <v>1994</v>
          </cell>
          <cell r="F7">
            <v>107</v>
          </cell>
          <cell r="G7">
            <v>8</v>
          </cell>
          <cell r="H7">
            <v>125</v>
          </cell>
          <cell r="I7">
            <v>15</v>
          </cell>
        </row>
        <row r="8">
          <cell r="A8">
            <v>6</v>
          </cell>
          <cell r="B8" t="str">
            <v>Dirty Dancing</v>
          </cell>
          <cell r="C8" t="str">
            <v>USA</v>
          </cell>
          <cell r="D8" t="str">
            <v>DVD</v>
          </cell>
          <cell r="E8">
            <v>1987</v>
          </cell>
          <cell r="F8">
            <v>96</v>
          </cell>
          <cell r="G8">
            <v>5</v>
          </cell>
          <cell r="H8">
            <v>119</v>
          </cell>
          <cell r="I8">
            <v>10</v>
          </cell>
        </row>
        <row r="9">
          <cell r="A9">
            <v>7</v>
          </cell>
          <cell r="B9" t="str">
            <v>Godfather, The</v>
          </cell>
          <cell r="C9" t="str">
            <v>USA</v>
          </cell>
          <cell r="D9" t="str">
            <v>VHS</v>
          </cell>
          <cell r="E9">
            <v>1972</v>
          </cell>
          <cell r="F9">
            <v>176</v>
          </cell>
          <cell r="G9">
            <v>9</v>
          </cell>
          <cell r="H9">
            <v>165</v>
          </cell>
          <cell r="I9">
            <v>9</v>
          </cell>
        </row>
        <row r="10">
          <cell r="A10">
            <v>8</v>
          </cell>
          <cell r="B10" t="str">
            <v>Godfather: Part III, The</v>
          </cell>
          <cell r="C10" t="str">
            <v>USA</v>
          </cell>
          <cell r="E10">
            <v>1990</v>
          </cell>
          <cell r="F10">
            <v>161</v>
          </cell>
          <cell r="G10">
            <v>7</v>
          </cell>
          <cell r="H10">
            <v>165</v>
          </cell>
          <cell r="I10">
            <v>10</v>
          </cell>
        </row>
        <row r="11">
          <cell r="A11">
            <v>9</v>
          </cell>
          <cell r="B11" t="str">
            <v>The Big Blue</v>
          </cell>
          <cell r="C11" t="str">
            <v>Frankrig</v>
          </cell>
          <cell r="D11" t="str">
            <v>VHS</v>
          </cell>
          <cell r="E11">
            <v>1988</v>
          </cell>
          <cell r="F11">
            <v>132</v>
          </cell>
          <cell r="G11">
            <v>7</v>
          </cell>
          <cell r="H11">
            <v>135</v>
          </cell>
          <cell r="I11">
            <v>23</v>
          </cell>
        </row>
        <row r="12">
          <cell r="A12">
            <v>10</v>
          </cell>
          <cell r="B12" t="str">
            <v>About Last Night</v>
          </cell>
          <cell r="C12" t="str">
            <v>USA</v>
          </cell>
          <cell r="D12" t="str">
            <v>VHS</v>
          </cell>
          <cell r="E12">
            <v>1986</v>
          </cell>
          <cell r="F12">
            <v>113</v>
          </cell>
          <cell r="G12">
            <v>6</v>
          </cell>
          <cell r="H12">
            <v>145</v>
          </cell>
          <cell r="I12">
            <v>31</v>
          </cell>
        </row>
        <row r="13">
          <cell r="A13">
            <v>11</v>
          </cell>
          <cell r="B13" t="str">
            <v>Notting Hill</v>
          </cell>
          <cell r="C13" t="str">
            <v>USA</v>
          </cell>
          <cell r="D13" t="str">
            <v>VHS</v>
          </cell>
          <cell r="E13">
            <v>1998</v>
          </cell>
          <cell r="F13">
            <v>123</v>
          </cell>
          <cell r="G13">
            <v>8</v>
          </cell>
          <cell r="H13">
            <v>165</v>
          </cell>
          <cell r="I13">
            <v>10</v>
          </cell>
        </row>
        <row r="14">
          <cell r="A14">
            <v>12</v>
          </cell>
          <cell r="B14" t="str">
            <v>Star Wars Episode I</v>
          </cell>
          <cell r="C14" t="str">
            <v>USA</v>
          </cell>
          <cell r="D14" t="str">
            <v>DVD</v>
          </cell>
          <cell r="E14">
            <v>1999</v>
          </cell>
          <cell r="F14">
            <v>136</v>
          </cell>
          <cell r="G14">
            <v>8</v>
          </cell>
          <cell r="H14">
            <v>195</v>
          </cell>
          <cell r="I14">
            <v>150</v>
          </cell>
        </row>
        <row r="15">
          <cell r="A15">
            <v>13</v>
          </cell>
          <cell r="B15" t="str">
            <v>Titanic</v>
          </cell>
          <cell r="C15" t="str">
            <v>USA</v>
          </cell>
          <cell r="D15" t="str">
            <v>DVD</v>
          </cell>
          <cell r="E15">
            <v>1997</v>
          </cell>
          <cell r="F15">
            <v>194</v>
          </cell>
          <cell r="G15">
            <v>7</v>
          </cell>
          <cell r="H15">
            <v>165</v>
          </cell>
          <cell r="I15">
            <v>20</v>
          </cell>
        </row>
        <row r="16">
          <cell r="A16">
            <v>14</v>
          </cell>
          <cell r="B16" t="str">
            <v>Askepot</v>
          </cell>
          <cell r="C16" t="str">
            <v>USA</v>
          </cell>
          <cell r="D16" t="str">
            <v>DVD</v>
          </cell>
          <cell r="E16">
            <v>1998</v>
          </cell>
          <cell r="F16">
            <v>121</v>
          </cell>
          <cell r="G16">
            <v>8</v>
          </cell>
          <cell r="H16">
            <v>129</v>
          </cell>
          <cell r="I16">
            <v>8</v>
          </cell>
        </row>
        <row r="17">
          <cell r="A17">
            <v>15</v>
          </cell>
          <cell r="B17" t="str">
            <v>Four Rooms</v>
          </cell>
          <cell r="C17" t="str">
            <v>USA</v>
          </cell>
          <cell r="D17" t="str">
            <v>VHS</v>
          </cell>
          <cell r="E17">
            <v>1994</v>
          </cell>
          <cell r="F17">
            <v>98</v>
          </cell>
          <cell r="G17">
            <v>6</v>
          </cell>
          <cell r="H17">
            <v>129</v>
          </cell>
          <cell r="I17">
            <v>42</v>
          </cell>
        </row>
        <row r="18">
          <cell r="A18">
            <v>16</v>
          </cell>
          <cell r="B18" t="str">
            <v>Bad Man's River</v>
          </cell>
          <cell r="C18" t="str">
            <v>USA</v>
          </cell>
          <cell r="D18" t="str">
            <v>VHS</v>
          </cell>
          <cell r="E18">
            <v>1972</v>
          </cell>
          <cell r="F18">
            <v>100</v>
          </cell>
          <cell r="G18">
            <v>3</v>
          </cell>
          <cell r="H18">
            <v>109</v>
          </cell>
          <cell r="I18">
            <v>8</v>
          </cell>
        </row>
        <row r="19">
          <cell r="A19">
            <v>17</v>
          </cell>
          <cell r="B19" t="str">
            <v>Alien - Den 8. Passager</v>
          </cell>
          <cell r="C19" t="str">
            <v>England</v>
          </cell>
          <cell r="D19" t="str">
            <v>VHS</v>
          </cell>
          <cell r="F19">
            <v>117</v>
          </cell>
          <cell r="G19">
            <v>8</v>
          </cell>
          <cell r="H19">
            <v>150</v>
          </cell>
          <cell r="I19">
            <v>8</v>
          </cell>
        </row>
        <row r="20">
          <cell r="A20">
            <v>18</v>
          </cell>
          <cell r="B20" t="str">
            <v>Aliens - Det endelige Opgør</v>
          </cell>
          <cell r="C20" t="str">
            <v>USA</v>
          </cell>
          <cell r="D20" t="str">
            <v>DVD</v>
          </cell>
          <cell r="E20">
            <v>1986</v>
          </cell>
          <cell r="F20">
            <v>154</v>
          </cell>
          <cell r="G20">
            <v>8</v>
          </cell>
          <cell r="H20">
            <v>245</v>
          </cell>
          <cell r="I20">
            <v>4</v>
          </cell>
        </row>
        <row r="21">
          <cell r="A21">
            <v>19</v>
          </cell>
          <cell r="B21" t="str">
            <v>Frk. Smilla's Fornemmelse for Sne</v>
          </cell>
          <cell r="C21" t="str">
            <v>Danmark</v>
          </cell>
          <cell r="D21" t="str">
            <v>VHS</v>
          </cell>
          <cell r="E21">
            <v>1997</v>
          </cell>
          <cell r="F21">
            <v>121</v>
          </cell>
          <cell r="G21">
            <v>6</v>
          </cell>
          <cell r="H21">
            <v>139</v>
          </cell>
          <cell r="I21">
            <v>15</v>
          </cell>
        </row>
        <row r="22">
          <cell r="A22">
            <v>20</v>
          </cell>
          <cell r="B22" t="str">
            <v>Alien 3</v>
          </cell>
          <cell r="C22" t="str">
            <v>USA</v>
          </cell>
          <cell r="D22" t="str">
            <v>VHS</v>
          </cell>
          <cell r="E22">
            <v>1992</v>
          </cell>
          <cell r="F22">
            <v>115</v>
          </cell>
          <cell r="G22">
            <v>6</v>
          </cell>
          <cell r="H22">
            <v>165</v>
          </cell>
          <cell r="I22">
            <v>10</v>
          </cell>
        </row>
        <row r="23">
          <cell r="A23">
            <v>21</v>
          </cell>
          <cell r="B23" t="str">
            <v>Sabrina</v>
          </cell>
          <cell r="C23" t="str">
            <v>USA</v>
          </cell>
          <cell r="D23" t="str">
            <v>VHS</v>
          </cell>
          <cell r="E23">
            <v>1995</v>
          </cell>
          <cell r="F23">
            <v>127</v>
          </cell>
          <cell r="H23">
            <v>165</v>
          </cell>
          <cell r="I23">
            <v>49</v>
          </cell>
        </row>
        <row r="24">
          <cell r="A24">
            <v>22</v>
          </cell>
          <cell r="B24" t="str">
            <v>Alien - Genopstandelsen</v>
          </cell>
          <cell r="C24" t="str">
            <v>USA</v>
          </cell>
          <cell r="D24" t="str">
            <v>DVD</v>
          </cell>
          <cell r="E24">
            <v>1997</v>
          </cell>
          <cell r="F24">
            <v>109</v>
          </cell>
          <cell r="G24">
            <v>6</v>
          </cell>
          <cell r="H24">
            <v>195</v>
          </cell>
          <cell r="I24">
            <v>4</v>
          </cell>
        </row>
        <row r="25">
          <cell r="A25">
            <v>23</v>
          </cell>
          <cell r="B25" t="str">
            <v>Fagre Voksne Verden</v>
          </cell>
          <cell r="C25" t="str">
            <v>USA</v>
          </cell>
          <cell r="D25" t="str">
            <v>VHS</v>
          </cell>
          <cell r="E25">
            <v>1967</v>
          </cell>
          <cell r="F25">
            <v>105</v>
          </cell>
          <cell r="G25">
            <v>8</v>
          </cell>
          <cell r="H25">
            <v>119</v>
          </cell>
          <cell r="I25">
            <v>10</v>
          </cell>
        </row>
        <row r="26">
          <cell r="A26">
            <v>24</v>
          </cell>
          <cell r="B26" t="str">
            <v>Star Wars Episode II</v>
          </cell>
          <cell r="C26" t="str">
            <v>USA</v>
          </cell>
          <cell r="D26" t="str">
            <v>DVD</v>
          </cell>
          <cell r="E26">
            <v>1999</v>
          </cell>
          <cell r="F26">
            <v>156</v>
          </cell>
          <cell r="G26">
            <v>8</v>
          </cell>
          <cell r="H26">
            <v>245</v>
          </cell>
          <cell r="I26">
            <v>25</v>
          </cell>
        </row>
        <row r="27">
          <cell r="A27">
            <v>25</v>
          </cell>
          <cell r="B27" t="str">
            <v>Braveheart</v>
          </cell>
          <cell r="C27" t="str">
            <v>USA</v>
          </cell>
          <cell r="D27" t="str">
            <v>DVD</v>
          </cell>
          <cell r="E27">
            <v>1995</v>
          </cell>
          <cell r="F27">
            <v>179</v>
          </cell>
          <cell r="G27">
            <v>8</v>
          </cell>
          <cell r="H27">
            <v>165</v>
          </cell>
          <cell r="I27">
            <v>10</v>
          </cell>
        </row>
        <row r="28">
          <cell r="A28">
            <v>26</v>
          </cell>
          <cell r="B28" t="str">
            <v>En Verden Udenfor</v>
          </cell>
          <cell r="C28" t="str">
            <v>USA</v>
          </cell>
          <cell r="D28" t="str">
            <v>VHS</v>
          </cell>
          <cell r="E28">
            <v>1994</v>
          </cell>
          <cell r="F28">
            <v>142</v>
          </cell>
          <cell r="G28">
            <v>9</v>
          </cell>
          <cell r="H28">
            <v>145</v>
          </cell>
          <cell r="I28">
            <v>10</v>
          </cell>
        </row>
        <row r="29">
          <cell r="A29">
            <v>27</v>
          </cell>
          <cell r="B29" t="str">
            <v>Håndlangerne</v>
          </cell>
          <cell r="C29" t="str">
            <v>USA</v>
          </cell>
          <cell r="D29" t="str">
            <v>VHS</v>
          </cell>
          <cell r="E29">
            <v>1992</v>
          </cell>
          <cell r="F29">
            <v>100</v>
          </cell>
          <cell r="G29">
            <v>8</v>
          </cell>
          <cell r="H29">
            <v>165</v>
          </cell>
          <cell r="I29">
            <v>14</v>
          </cell>
        </row>
        <row r="30">
          <cell r="A30">
            <v>28</v>
          </cell>
          <cell r="B30" t="str">
            <v>Betty Blue</v>
          </cell>
          <cell r="C30" t="str">
            <v>Frankrig</v>
          </cell>
          <cell r="D30" t="str">
            <v>DVD</v>
          </cell>
          <cell r="E30">
            <v>1986</v>
          </cell>
          <cell r="F30">
            <v>120</v>
          </cell>
          <cell r="H30">
            <v>125</v>
          </cell>
          <cell r="I30">
            <v>10</v>
          </cell>
        </row>
        <row r="31">
          <cell r="A31">
            <v>29</v>
          </cell>
          <cell r="B31" t="str">
            <v>Zappa</v>
          </cell>
          <cell r="C31" t="str">
            <v>Danmark</v>
          </cell>
          <cell r="D31" t="str">
            <v>VHS</v>
          </cell>
          <cell r="E31">
            <v>1983</v>
          </cell>
          <cell r="F31">
            <v>105</v>
          </cell>
          <cell r="G31">
            <v>8</v>
          </cell>
          <cell r="H31">
            <v>99</v>
          </cell>
          <cell r="I31">
            <v>14</v>
          </cell>
        </row>
        <row r="32">
          <cell r="A32">
            <v>30</v>
          </cell>
          <cell r="B32" t="str">
            <v>Da Harry Mødte Sally</v>
          </cell>
          <cell r="C32" t="str">
            <v>USA</v>
          </cell>
          <cell r="D32" t="str">
            <v>DVD</v>
          </cell>
          <cell r="E32">
            <v>1989</v>
          </cell>
          <cell r="F32">
            <v>96</v>
          </cell>
          <cell r="G32">
            <v>8</v>
          </cell>
          <cell r="H32">
            <v>109</v>
          </cell>
          <cell r="I32">
            <v>10</v>
          </cell>
        </row>
        <row r="33">
          <cell r="A33">
            <v>31</v>
          </cell>
          <cell r="B33" t="str">
            <v>Terminator 2</v>
          </cell>
          <cell r="D33" t="str">
            <v>VHS</v>
          </cell>
          <cell r="E33">
            <v>1991</v>
          </cell>
          <cell r="F33">
            <v>137</v>
          </cell>
          <cell r="G33">
            <v>8</v>
          </cell>
          <cell r="H33">
            <v>165</v>
          </cell>
          <cell r="I33">
            <v>15</v>
          </cell>
        </row>
        <row r="34">
          <cell r="A34">
            <v>32</v>
          </cell>
          <cell r="B34" t="str">
            <v>Største helte, De</v>
          </cell>
          <cell r="C34" t="str">
            <v>Danmark</v>
          </cell>
          <cell r="D34" t="str">
            <v>VHS</v>
          </cell>
          <cell r="E34">
            <v>1996</v>
          </cell>
          <cell r="F34">
            <v>90</v>
          </cell>
          <cell r="G34">
            <v>8</v>
          </cell>
          <cell r="H34">
            <v>165</v>
          </cell>
          <cell r="I34">
            <v>10</v>
          </cell>
        </row>
        <row r="35">
          <cell r="A35">
            <v>33</v>
          </cell>
          <cell r="B35" t="str">
            <v>Stjerner uden hjerner</v>
          </cell>
          <cell r="C35" t="str">
            <v>Danmark</v>
          </cell>
          <cell r="D35" t="str">
            <v>DVD</v>
          </cell>
          <cell r="E35">
            <v>1997</v>
          </cell>
          <cell r="F35">
            <v>79</v>
          </cell>
          <cell r="G35">
            <v>1</v>
          </cell>
          <cell r="H35">
            <v>99</v>
          </cell>
          <cell r="I35">
            <v>26</v>
          </cell>
        </row>
        <row r="36">
          <cell r="A36">
            <v>34</v>
          </cell>
          <cell r="B36" t="str">
            <v>Pulp Fiction</v>
          </cell>
          <cell r="C36" t="str">
            <v>USA</v>
          </cell>
          <cell r="D36" t="str">
            <v>VHS</v>
          </cell>
          <cell r="E36">
            <v>1994</v>
          </cell>
          <cell r="F36">
            <v>154</v>
          </cell>
          <cell r="G36">
            <v>9</v>
          </cell>
          <cell r="H36">
            <v>165</v>
          </cell>
          <cell r="I36">
            <v>10</v>
          </cell>
        </row>
        <row r="37">
          <cell r="A37">
            <v>35</v>
          </cell>
          <cell r="B37" t="str">
            <v>Ronin</v>
          </cell>
          <cell r="C37" t="str">
            <v>USA</v>
          </cell>
          <cell r="D37" t="str">
            <v>VHS</v>
          </cell>
          <cell r="E37">
            <v>1998</v>
          </cell>
          <cell r="F37">
            <v>118</v>
          </cell>
          <cell r="G37">
            <v>7</v>
          </cell>
          <cell r="H37">
            <v>155</v>
          </cell>
          <cell r="I37">
            <v>1</v>
          </cell>
        </row>
        <row r="38">
          <cell r="A38">
            <v>36</v>
          </cell>
          <cell r="B38" t="str">
            <v>Usual Suspects, The</v>
          </cell>
          <cell r="C38" t="str">
            <v>USA</v>
          </cell>
          <cell r="D38" t="str">
            <v>VHS</v>
          </cell>
          <cell r="E38">
            <v>1995</v>
          </cell>
          <cell r="G38">
            <v>9</v>
          </cell>
          <cell r="H38">
            <v>155</v>
          </cell>
          <cell r="I38">
            <v>10</v>
          </cell>
        </row>
        <row r="39">
          <cell r="A39">
            <v>37</v>
          </cell>
          <cell r="B39" t="str">
            <v>Vild med Mary</v>
          </cell>
          <cell r="C39" t="str">
            <v>USA</v>
          </cell>
          <cell r="D39" t="str">
            <v>DVD</v>
          </cell>
          <cell r="E39">
            <v>1998</v>
          </cell>
          <cell r="F39">
            <v>119</v>
          </cell>
          <cell r="G39">
            <v>8</v>
          </cell>
          <cell r="H39">
            <v>165</v>
          </cell>
          <cell r="I39">
            <v>51</v>
          </cell>
        </row>
        <row r="40">
          <cell r="A40">
            <v>38</v>
          </cell>
          <cell r="B40" t="str">
            <v>Livet er Smukt</v>
          </cell>
          <cell r="C40" t="str">
            <v>Italien</v>
          </cell>
          <cell r="D40" t="str">
            <v>DVD</v>
          </cell>
          <cell r="E40">
            <v>1997</v>
          </cell>
          <cell r="F40">
            <v>122</v>
          </cell>
          <cell r="G40">
            <v>9</v>
          </cell>
          <cell r="H40">
            <v>155</v>
          </cell>
          <cell r="I40">
            <v>10</v>
          </cell>
        </row>
        <row r="41">
          <cell r="A41">
            <v>39</v>
          </cell>
          <cell r="B41" t="str">
            <v>Stjernekrigen</v>
          </cell>
          <cell r="C41" t="str">
            <v>USA</v>
          </cell>
          <cell r="D41" t="str">
            <v>DVD</v>
          </cell>
          <cell r="E41">
            <v>1977</v>
          </cell>
          <cell r="F41">
            <v>125</v>
          </cell>
          <cell r="G41">
            <v>9</v>
          </cell>
          <cell r="I41">
            <v>8</v>
          </cell>
        </row>
        <row r="42">
          <cell r="A42">
            <v>40</v>
          </cell>
          <cell r="B42" t="str">
            <v>Emperiet Slår Til Igen</v>
          </cell>
          <cell r="C42" t="str">
            <v>USA</v>
          </cell>
          <cell r="D42" t="str">
            <v>DVD</v>
          </cell>
          <cell r="E42">
            <v>1980</v>
          </cell>
          <cell r="F42">
            <v>124</v>
          </cell>
          <cell r="G42">
            <v>9</v>
          </cell>
          <cell r="H42">
            <v>165</v>
          </cell>
          <cell r="I42">
            <v>10</v>
          </cell>
        </row>
        <row r="43">
          <cell r="A43">
            <v>41</v>
          </cell>
          <cell r="B43" t="str">
            <v>Clockwork Orange, A</v>
          </cell>
          <cell r="C43" t="str">
            <v>England</v>
          </cell>
          <cell r="D43" t="str">
            <v>VHS</v>
          </cell>
          <cell r="E43">
            <v>1971</v>
          </cell>
          <cell r="F43">
            <v>137</v>
          </cell>
          <cell r="G43">
            <v>8</v>
          </cell>
          <cell r="H43">
            <v>165</v>
          </cell>
          <cell r="I43">
            <v>10</v>
          </cell>
        </row>
        <row r="44">
          <cell r="A44">
            <v>42</v>
          </cell>
          <cell r="B44" t="str">
            <v>Blade Runner</v>
          </cell>
          <cell r="C44" t="str">
            <v>USA</v>
          </cell>
          <cell r="D44" t="str">
            <v>VHS</v>
          </cell>
          <cell r="E44">
            <v>1982</v>
          </cell>
          <cell r="F44">
            <v>112</v>
          </cell>
          <cell r="H44">
            <v>165</v>
          </cell>
          <cell r="I44">
            <v>10</v>
          </cell>
        </row>
        <row r="45">
          <cell r="A45">
            <v>43</v>
          </cell>
          <cell r="B45" t="str">
            <v>Air Force One</v>
          </cell>
          <cell r="C45" t="str">
            <v>USA</v>
          </cell>
          <cell r="D45" t="str">
            <v>DVD</v>
          </cell>
          <cell r="E45">
            <v>1997</v>
          </cell>
          <cell r="F45">
            <v>124</v>
          </cell>
          <cell r="G45">
            <v>7</v>
          </cell>
          <cell r="H45">
            <v>165</v>
          </cell>
          <cell r="I45">
            <v>10</v>
          </cell>
        </row>
        <row r="46">
          <cell r="A46">
            <v>44</v>
          </cell>
          <cell r="B46" t="str">
            <v>Indiana Jones og det Sidste Korstog</v>
          </cell>
          <cell r="E46">
            <v>1989</v>
          </cell>
          <cell r="F46">
            <v>127</v>
          </cell>
          <cell r="G46">
            <v>8</v>
          </cell>
          <cell r="H46">
            <v>165</v>
          </cell>
          <cell r="I46">
            <v>10</v>
          </cell>
        </row>
        <row r="47">
          <cell r="A47">
            <v>45</v>
          </cell>
          <cell r="B47" t="str">
            <v>Dommedag Nu</v>
          </cell>
          <cell r="C47" t="str">
            <v>USA</v>
          </cell>
          <cell r="D47" t="str">
            <v>DVD</v>
          </cell>
          <cell r="E47">
            <v>1979</v>
          </cell>
          <cell r="F47">
            <v>155</v>
          </cell>
          <cell r="G47">
            <v>8</v>
          </cell>
          <cell r="H47">
            <v>179</v>
          </cell>
          <cell r="I47">
            <v>10</v>
          </cell>
        </row>
        <row r="48">
          <cell r="A48">
            <v>46</v>
          </cell>
          <cell r="B48" t="str">
            <v>Devil's Own, The</v>
          </cell>
          <cell r="C48" t="str">
            <v>USA</v>
          </cell>
          <cell r="D48" t="str">
            <v>VHS</v>
          </cell>
          <cell r="E48">
            <v>1997</v>
          </cell>
          <cell r="F48">
            <v>110</v>
          </cell>
          <cell r="G48">
            <v>6</v>
          </cell>
          <cell r="H48">
            <v>135</v>
          </cell>
          <cell r="I48">
            <v>10</v>
          </cell>
        </row>
        <row r="49">
          <cell r="A49">
            <v>47</v>
          </cell>
          <cell r="B49" t="str">
            <v>Heat</v>
          </cell>
          <cell r="C49" t="str">
            <v>USA</v>
          </cell>
          <cell r="D49" t="str">
            <v>DVD</v>
          </cell>
          <cell r="E49">
            <v>1995</v>
          </cell>
          <cell r="F49">
            <v>170</v>
          </cell>
          <cell r="G49">
            <v>8</v>
          </cell>
          <cell r="H49">
            <v>165</v>
          </cell>
          <cell r="I49">
            <v>10</v>
          </cell>
        </row>
        <row r="50">
          <cell r="A50">
            <v>48</v>
          </cell>
          <cell r="B50" t="str">
            <v>Festen</v>
          </cell>
          <cell r="C50" t="str">
            <v>Danmark</v>
          </cell>
          <cell r="D50" t="str">
            <v>DVD</v>
          </cell>
          <cell r="E50">
            <v>1998</v>
          </cell>
          <cell r="F50">
            <v>105</v>
          </cell>
          <cell r="G50">
            <v>9</v>
          </cell>
          <cell r="H50">
            <v>165</v>
          </cell>
          <cell r="I50">
            <v>10</v>
          </cell>
        </row>
        <row r="51">
          <cell r="A51">
            <v>49</v>
          </cell>
          <cell r="B51" t="str">
            <v>Bronx Tale, A</v>
          </cell>
          <cell r="C51" t="str">
            <v>USA</v>
          </cell>
          <cell r="D51" t="str">
            <v>VHS</v>
          </cell>
          <cell r="E51">
            <v>1993</v>
          </cell>
          <cell r="F51">
            <v>121</v>
          </cell>
          <cell r="G51">
            <v>8</v>
          </cell>
          <cell r="H51">
            <v>165</v>
          </cell>
          <cell r="I51">
            <v>10</v>
          </cell>
        </row>
        <row r="52">
          <cell r="A52">
            <v>50</v>
          </cell>
          <cell r="B52" t="str">
            <v>Tombstone</v>
          </cell>
          <cell r="C52" t="str">
            <v>USA</v>
          </cell>
          <cell r="D52" t="str">
            <v>DVD</v>
          </cell>
          <cell r="E52">
            <v>1993</v>
          </cell>
          <cell r="F52">
            <v>130</v>
          </cell>
          <cell r="G52">
            <v>7</v>
          </cell>
          <cell r="H52">
            <v>185</v>
          </cell>
          <cell r="I52">
            <v>15</v>
          </cell>
        </row>
        <row r="53">
          <cell r="A53">
            <v>51</v>
          </cell>
          <cell r="B53" t="str">
            <v>Familie Terapi</v>
          </cell>
          <cell r="C53" t="str">
            <v>USA</v>
          </cell>
          <cell r="D53" t="str">
            <v>VHS</v>
          </cell>
          <cell r="F53">
            <v>103</v>
          </cell>
          <cell r="G53">
            <v>7</v>
          </cell>
          <cell r="H53">
            <v>165</v>
          </cell>
          <cell r="I53">
            <v>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5"/>
  <sheetViews>
    <sheetView tabSelected="1" zoomScale="120" workbookViewId="0">
      <selection activeCell="C5" sqref="C5"/>
    </sheetView>
  </sheetViews>
  <sheetFormatPr defaultRowHeight="12.75" x14ac:dyDescent="0.2"/>
  <cols>
    <col min="1" max="1" width="16.140625" style="1" customWidth="1"/>
    <col min="2" max="2" width="14.28515625" style="1" customWidth="1"/>
    <col min="3" max="3" width="12.5703125" style="1" customWidth="1"/>
    <col min="4" max="4" width="14.28515625" style="1" customWidth="1"/>
    <col min="5" max="5" width="10.85546875" style="1" customWidth="1"/>
    <col min="6" max="6" width="10" style="1" customWidth="1"/>
    <col min="7" max="16384" width="9.140625" style="1"/>
  </cols>
  <sheetData>
    <row r="2" spans="1:3" ht="15" x14ac:dyDescent="0.25">
      <c r="A2" s="20" t="s">
        <v>0</v>
      </c>
      <c r="B2" s="20"/>
      <c r="C2" s="20"/>
    </row>
    <row r="4" spans="1:3" x14ac:dyDescent="0.2">
      <c r="A4" s="2" t="s">
        <v>1</v>
      </c>
      <c r="B4" s="18" t="s">
        <v>2</v>
      </c>
      <c r="C4" s="18" t="s">
        <v>3</v>
      </c>
    </row>
    <row r="5" spans="1:3" x14ac:dyDescent="0.2">
      <c r="A5" s="1" t="s">
        <v>4</v>
      </c>
      <c r="B5" s="1">
        <v>246</v>
      </c>
      <c r="C5" s="3"/>
    </row>
    <row r="6" spans="1:3" x14ac:dyDescent="0.2">
      <c r="A6" s="1" t="s">
        <v>5</v>
      </c>
      <c r="C6" s="3"/>
    </row>
    <row r="7" spans="1:3" x14ac:dyDescent="0.2">
      <c r="A7" s="1" t="s">
        <v>6</v>
      </c>
      <c r="B7" s="1">
        <v>155</v>
      </c>
      <c r="C7" s="3"/>
    </row>
    <row r="8" spans="1:3" x14ac:dyDescent="0.2">
      <c r="A8" s="1" t="s">
        <v>7</v>
      </c>
      <c r="B8" s="1">
        <v>210</v>
      </c>
      <c r="C8" s="3"/>
    </row>
    <row r="9" spans="1:3" x14ac:dyDescent="0.2">
      <c r="A9" s="1" t="s">
        <v>8</v>
      </c>
      <c r="B9" s="1">
        <v>230</v>
      </c>
      <c r="C9" s="3"/>
    </row>
    <row r="10" spans="1:3" x14ac:dyDescent="0.2">
      <c r="A10" s="1" t="s">
        <v>9</v>
      </c>
      <c r="B10" s="1">
        <v>265</v>
      </c>
      <c r="C10" s="3"/>
    </row>
    <row r="11" spans="1:3" x14ac:dyDescent="0.2">
      <c r="A11" s="1" t="s">
        <v>10</v>
      </c>
      <c r="B11" s="4" t="s">
        <v>11</v>
      </c>
      <c r="C11" s="3"/>
    </row>
    <row r="12" spans="1:3" x14ac:dyDescent="0.2">
      <c r="A12" s="1" t="s">
        <v>12</v>
      </c>
      <c r="B12" s="1">
        <v>208</v>
      </c>
      <c r="C12" s="3"/>
    </row>
    <row r="13" spans="1:3" x14ac:dyDescent="0.2">
      <c r="A13" s="1" t="s">
        <v>13</v>
      </c>
      <c r="B13" s="1">
        <v>255</v>
      </c>
      <c r="C13" s="3"/>
    </row>
    <row r="14" spans="1:3" x14ac:dyDescent="0.2">
      <c r="A14" s="1" t="s">
        <v>14</v>
      </c>
      <c r="B14" s="1">
        <v>147</v>
      </c>
      <c r="C14" s="3"/>
    </row>
    <row r="15" spans="1:3" x14ac:dyDescent="0.2">
      <c r="A15" s="1" t="s">
        <v>15</v>
      </c>
      <c r="B15" s="1">
        <v>198</v>
      </c>
      <c r="C15" s="3"/>
    </row>
  </sheetData>
  <mergeCells count="1">
    <mergeCell ref="A2:C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7"/>
  <sheetViews>
    <sheetView zoomScale="120" workbookViewId="0">
      <selection activeCell="A18" sqref="A18"/>
    </sheetView>
  </sheetViews>
  <sheetFormatPr defaultRowHeight="12.75" x14ac:dyDescent="0.2"/>
  <cols>
    <col min="1" max="1" width="16.140625" style="1" customWidth="1"/>
    <col min="2" max="4" width="14.28515625" style="1" customWidth="1"/>
    <col min="5" max="5" width="10.85546875" style="1" customWidth="1"/>
    <col min="6" max="6" width="10" style="1" customWidth="1"/>
    <col min="7" max="16384" width="9.140625" style="1"/>
  </cols>
  <sheetData>
    <row r="2" spans="1:4" ht="15.75" x14ac:dyDescent="0.25">
      <c r="A2" s="20" t="s">
        <v>16</v>
      </c>
      <c r="B2" s="20"/>
      <c r="C2" s="20"/>
      <c r="D2" s="21"/>
    </row>
    <row r="4" spans="1:4" x14ac:dyDescent="0.2">
      <c r="A4" s="2" t="s">
        <v>1</v>
      </c>
      <c r="B4" s="18" t="s">
        <v>2</v>
      </c>
      <c r="C4" s="18" t="s">
        <v>17</v>
      </c>
      <c r="D4" s="18" t="s">
        <v>18</v>
      </c>
    </row>
    <row r="5" spans="1:4" x14ac:dyDescent="0.2">
      <c r="A5" s="1" t="s">
        <v>4</v>
      </c>
      <c r="B5" s="4">
        <v>246</v>
      </c>
      <c r="C5" s="4">
        <v>160</v>
      </c>
      <c r="D5" s="5"/>
    </row>
    <row r="6" spans="1:4" x14ac:dyDescent="0.2">
      <c r="A6" s="1" t="s">
        <v>5</v>
      </c>
      <c r="B6" s="4"/>
      <c r="C6" s="4">
        <v>80</v>
      </c>
      <c r="D6" s="5"/>
    </row>
    <row r="7" spans="1:4" x14ac:dyDescent="0.2">
      <c r="A7" s="1" t="s">
        <v>6</v>
      </c>
      <c r="B7" s="4">
        <v>155</v>
      </c>
      <c r="C7" s="4" t="s">
        <v>19</v>
      </c>
      <c r="D7" s="5"/>
    </row>
    <row r="8" spans="1:4" x14ac:dyDescent="0.2">
      <c r="A8" s="1" t="s">
        <v>7</v>
      </c>
      <c r="B8" s="4">
        <v>210</v>
      </c>
      <c r="C8" s="4">
        <v>155</v>
      </c>
      <c r="D8" s="5"/>
    </row>
    <row r="9" spans="1:4" x14ac:dyDescent="0.2">
      <c r="A9" s="1" t="s">
        <v>8</v>
      </c>
      <c r="B9" s="4">
        <v>230</v>
      </c>
      <c r="C9" s="4">
        <v>99</v>
      </c>
      <c r="D9" s="5"/>
    </row>
    <row r="10" spans="1:4" x14ac:dyDescent="0.2">
      <c r="A10" s="1" t="s">
        <v>9</v>
      </c>
      <c r="B10" s="4">
        <v>265</v>
      </c>
      <c r="C10" s="4">
        <v>120</v>
      </c>
      <c r="D10" s="5"/>
    </row>
    <row r="11" spans="1:4" x14ac:dyDescent="0.2">
      <c r="A11" s="1" t="s">
        <v>10</v>
      </c>
      <c r="B11" s="4" t="s">
        <v>20</v>
      </c>
      <c r="C11" s="4">
        <v>100</v>
      </c>
      <c r="D11" s="5"/>
    </row>
    <row r="12" spans="1:4" x14ac:dyDescent="0.2">
      <c r="A12" s="1" t="s">
        <v>12</v>
      </c>
      <c r="B12" s="4">
        <v>208</v>
      </c>
      <c r="C12" s="4">
        <v>130</v>
      </c>
      <c r="D12" s="5"/>
    </row>
    <row r="13" spans="1:4" x14ac:dyDescent="0.2">
      <c r="A13" s="1" t="s">
        <v>13</v>
      </c>
      <c r="B13" s="4">
        <v>255</v>
      </c>
      <c r="C13" s="4">
        <v>160</v>
      </c>
      <c r="D13" s="5"/>
    </row>
    <row r="14" spans="1:4" x14ac:dyDescent="0.2">
      <c r="A14" s="1" t="s">
        <v>14</v>
      </c>
      <c r="B14" s="4">
        <v>147</v>
      </c>
      <c r="C14" s="4">
        <v>85</v>
      </c>
      <c r="D14" s="5"/>
    </row>
    <row r="15" spans="1:4" x14ac:dyDescent="0.2">
      <c r="A15" s="1" t="s">
        <v>15</v>
      </c>
      <c r="B15" s="4">
        <v>198</v>
      </c>
      <c r="C15" s="4" t="s">
        <v>20</v>
      </c>
      <c r="D15" s="5"/>
    </row>
    <row r="17" spans="1:4" ht="13.5" thickBot="1" x14ac:dyDescent="0.25">
      <c r="A17" s="15" t="s">
        <v>21</v>
      </c>
      <c r="B17" s="15"/>
      <c r="C17" s="15"/>
      <c r="D17" s="16" t="e">
        <f>AVERAGE(D5:D15)</f>
        <v>#DIV/0!</v>
      </c>
    </row>
  </sheetData>
  <mergeCells count="1">
    <mergeCell ref="A2:D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"/>
  <dimension ref="A2:Q53"/>
  <sheetViews>
    <sheetView zoomScaleNormal="100" workbookViewId="0">
      <selection activeCell="L3" sqref="L3"/>
    </sheetView>
  </sheetViews>
  <sheetFormatPr defaultRowHeight="14.25" customHeight="1" x14ac:dyDescent="0.2"/>
  <cols>
    <col min="1" max="1" width="8.7109375" style="1" customWidth="1"/>
    <col min="2" max="2" width="32" style="1" customWidth="1"/>
    <col min="3" max="3" width="9.28515625" style="1" customWidth="1"/>
    <col min="4" max="4" width="7.42578125" style="1" customWidth="1"/>
    <col min="5" max="5" width="13" style="1" customWidth="1"/>
    <col min="6" max="6" width="11" style="1" customWidth="1"/>
    <col min="7" max="7" width="9.28515625" style="1" customWidth="1"/>
    <col min="8" max="8" width="9.140625" style="1" customWidth="1"/>
    <col min="9" max="9" width="6.42578125" style="1" customWidth="1"/>
    <col min="10" max="16" width="12.42578125" style="1" customWidth="1"/>
    <col min="17" max="17" width="18.140625" style="1" bestFit="1" customWidth="1"/>
    <col min="18" max="16384" width="9.140625" style="1"/>
  </cols>
  <sheetData>
    <row r="2" spans="1:17" ht="14.25" customHeight="1" x14ac:dyDescent="0.25">
      <c r="A2" s="6" t="s">
        <v>22</v>
      </c>
      <c r="B2" s="6" t="s">
        <v>23</v>
      </c>
      <c r="C2" s="6" t="s">
        <v>24</v>
      </c>
      <c r="D2" s="6" t="s">
        <v>25</v>
      </c>
      <c r="E2" s="19" t="s">
        <v>26</v>
      </c>
      <c r="F2" s="19" t="s">
        <v>27</v>
      </c>
      <c r="G2" s="19" t="s">
        <v>28</v>
      </c>
      <c r="H2" s="19" t="s">
        <v>29</v>
      </c>
      <c r="I2" s="19" t="s">
        <v>30</v>
      </c>
      <c r="J2" s="17" t="s">
        <v>24</v>
      </c>
      <c r="K2" s="17" t="s">
        <v>25</v>
      </c>
      <c r="L2" s="7" t="s">
        <v>26</v>
      </c>
      <c r="M2" s="7" t="s">
        <v>27</v>
      </c>
      <c r="N2" s="7" t="s">
        <v>28</v>
      </c>
      <c r="O2" s="7" t="s">
        <v>29</v>
      </c>
      <c r="P2" s="7" t="s">
        <v>30</v>
      </c>
      <c r="Q2" s="14" t="s">
        <v>31</v>
      </c>
    </row>
    <row r="3" spans="1:17" ht="14.25" customHeight="1" x14ac:dyDescent="0.2">
      <c r="A3" s="8">
        <v>1</v>
      </c>
      <c r="B3" s="9" t="s">
        <v>32</v>
      </c>
      <c r="C3" s="9" t="s">
        <v>33</v>
      </c>
      <c r="D3" s="9" t="s">
        <v>34</v>
      </c>
      <c r="E3" s="10">
        <v>1974</v>
      </c>
      <c r="F3" s="11">
        <v>225</v>
      </c>
      <c r="G3" s="10">
        <v>8</v>
      </c>
      <c r="H3" s="12">
        <v>175</v>
      </c>
      <c r="I3" s="10">
        <v>21</v>
      </c>
      <c r="Q3" s="3"/>
    </row>
    <row r="4" spans="1:17" ht="14.25" customHeight="1" x14ac:dyDescent="0.2">
      <c r="A4" s="8">
        <v>2</v>
      </c>
      <c r="B4" s="9" t="s">
        <v>35</v>
      </c>
      <c r="C4" s="9" t="s">
        <v>33</v>
      </c>
      <c r="D4" s="9" t="s">
        <v>36</v>
      </c>
      <c r="E4" s="10">
        <v>1989</v>
      </c>
      <c r="F4" s="11">
        <v>119</v>
      </c>
      <c r="G4" s="10">
        <v>6</v>
      </c>
      <c r="H4" s="12">
        <v>139</v>
      </c>
      <c r="I4" s="10">
        <v>10</v>
      </c>
      <c r="Q4" s="3"/>
    </row>
    <row r="5" spans="1:17" ht="14.25" customHeight="1" x14ac:dyDescent="0.2">
      <c r="A5" s="8">
        <v>3</v>
      </c>
      <c r="B5" s="9" t="s">
        <v>37</v>
      </c>
      <c r="C5" s="9" t="s">
        <v>33</v>
      </c>
      <c r="D5" s="9" t="s">
        <v>36</v>
      </c>
      <c r="E5" s="10">
        <v>1998</v>
      </c>
      <c r="F5" s="11">
        <v>119</v>
      </c>
      <c r="G5" s="10"/>
      <c r="H5" s="12">
        <v>169</v>
      </c>
      <c r="I5" s="10">
        <v>14</v>
      </c>
      <c r="Q5" s="3"/>
    </row>
    <row r="6" spans="1:17" ht="14.25" customHeight="1" x14ac:dyDescent="0.2">
      <c r="A6" s="8">
        <v>4</v>
      </c>
      <c r="B6" s="9" t="s">
        <v>38</v>
      </c>
      <c r="C6" s="9" t="s">
        <v>33</v>
      </c>
      <c r="D6" s="9" t="s">
        <v>34</v>
      </c>
      <c r="E6" s="10">
        <v>1998</v>
      </c>
      <c r="F6" s="11">
        <v>105</v>
      </c>
      <c r="G6" s="10">
        <v>6</v>
      </c>
      <c r="H6" s="12">
        <v>169</v>
      </c>
      <c r="I6" s="10">
        <v>10</v>
      </c>
      <c r="Q6" s="3"/>
    </row>
    <row r="7" spans="1:17" ht="14.25" customHeight="1" x14ac:dyDescent="0.2">
      <c r="A7" s="8">
        <v>5</v>
      </c>
      <c r="B7" s="9" t="s">
        <v>39</v>
      </c>
      <c r="C7" s="9" t="s">
        <v>40</v>
      </c>
      <c r="D7" s="9" t="s">
        <v>34</v>
      </c>
      <c r="E7" s="10">
        <v>1994</v>
      </c>
      <c r="F7" s="11">
        <v>107</v>
      </c>
      <c r="G7" s="10">
        <v>8</v>
      </c>
      <c r="H7" s="12">
        <v>125</v>
      </c>
      <c r="I7" s="10">
        <v>15</v>
      </c>
      <c r="Q7" s="3"/>
    </row>
    <row r="8" spans="1:17" ht="14.25" customHeight="1" x14ac:dyDescent="0.2">
      <c r="A8" s="8">
        <v>6</v>
      </c>
      <c r="B8" s="9" t="s">
        <v>41</v>
      </c>
      <c r="C8" s="9" t="s">
        <v>33</v>
      </c>
      <c r="D8" s="9" t="s">
        <v>36</v>
      </c>
      <c r="E8" s="10">
        <v>1987</v>
      </c>
      <c r="F8" s="11">
        <v>96</v>
      </c>
      <c r="G8" s="10">
        <v>5</v>
      </c>
      <c r="H8" s="12">
        <v>119</v>
      </c>
      <c r="I8" s="10">
        <v>10</v>
      </c>
      <c r="Q8" s="3"/>
    </row>
    <row r="9" spans="1:17" ht="14.25" customHeight="1" x14ac:dyDescent="0.2">
      <c r="A9" s="8">
        <v>7</v>
      </c>
      <c r="B9" s="9" t="s">
        <v>42</v>
      </c>
      <c r="C9" s="9" t="s">
        <v>33</v>
      </c>
      <c r="D9" s="9" t="s">
        <v>34</v>
      </c>
      <c r="E9" s="10">
        <v>1972</v>
      </c>
      <c r="F9" s="11">
        <v>176</v>
      </c>
      <c r="G9" s="10">
        <v>9</v>
      </c>
      <c r="H9" s="12">
        <v>165</v>
      </c>
      <c r="I9" s="10">
        <v>9</v>
      </c>
      <c r="Q9" s="3"/>
    </row>
    <row r="10" spans="1:17" ht="14.25" customHeight="1" x14ac:dyDescent="0.2">
      <c r="A10" s="8">
        <v>8</v>
      </c>
      <c r="B10" s="9" t="s">
        <v>43</v>
      </c>
      <c r="C10" s="9" t="s">
        <v>33</v>
      </c>
      <c r="D10" s="9"/>
      <c r="E10" s="10">
        <v>1990</v>
      </c>
      <c r="F10" s="11">
        <v>161</v>
      </c>
      <c r="G10" s="10">
        <v>7</v>
      </c>
      <c r="H10" s="12">
        <v>165</v>
      </c>
      <c r="I10" s="10">
        <v>10</v>
      </c>
      <c r="Q10" s="3"/>
    </row>
    <row r="11" spans="1:17" ht="14.25" customHeight="1" x14ac:dyDescent="0.2">
      <c r="A11" s="8">
        <v>9</v>
      </c>
      <c r="B11" s="9" t="s">
        <v>44</v>
      </c>
      <c r="C11" s="9" t="s">
        <v>45</v>
      </c>
      <c r="D11" s="9" t="s">
        <v>34</v>
      </c>
      <c r="E11" s="10">
        <v>1988</v>
      </c>
      <c r="F11" s="11">
        <v>132</v>
      </c>
      <c r="G11" s="10">
        <v>7</v>
      </c>
      <c r="H11" s="12">
        <v>135</v>
      </c>
      <c r="I11" s="10">
        <v>23</v>
      </c>
      <c r="Q11" s="3"/>
    </row>
    <row r="12" spans="1:17" ht="14.25" customHeight="1" x14ac:dyDescent="0.2">
      <c r="A12" s="8">
        <v>10</v>
      </c>
      <c r="B12" s="9" t="s">
        <v>46</v>
      </c>
      <c r="C12" s="9" t="s">
        <v>33</v>
      </c>
      <c r="D12" s="9" t="s">
        <v>34</v>
      </c>
      <c r="E12" s="10">
        <v>1986</v>
      </c>
      <c r="F12" s="11">
        <v>113</v>
      </c>
      <c r="G12" s="10">
        <v>6</v>
      </c>
      <c r="H12" s="12">
        <v>145</v>
      </c>
      <c r="I12" s="10">
        <v>31</v>
      </c>
      <c r="Q12" s="3"/>
    </row>
    <row r="13" spans="1:17" ht="14.25" customHeight="1" x14ac:dyDescent="0.2">
      <c r="A13" s="8">
        <v>11</v>
      </c>
      <c r="B13" s="9" t="s">
        <v>47</v>
      </c>
      <c r="C13" s="9" t="s">
        <v>33</v>
      </c>
      <c r="D13" s="9" t="s">
        <v>34</v>
      </c>
      <c r="E13" s="10">
        <v>1998</v>
      </c>
      <c r="F13" s="11">
        <v>123</v>
      </c>
      <c r="G13" s="10">
        <v>8</v>
      </c>
      <c r="H13" s="12">
        <v>165</v>
      </c>
      <c r="I13" s="10">
        <v>10</v>
      </c>
      <c r="Q13" s="3"/>
    </row>
    <row r="14" spans="1:17" ht="14.25" customHeight="1" x14ac:dyDescent="0.2">
      <c r="A14" s="8">
        <v>12</v>
      </c>
      <c r="B14" s="9" t="s">
        <v>48</v>
      </c>
      <c r="C14" s="9" t="s">
        <v>33</v>
      </c>
      <c r="D14" s="9" t="s">
        <v>36</v>
      </c>
      <c r="E14" s="10">
        <v>1999</v>
      </c>
      <c r="F14" s="11">
        <v>136</v>
      </c>
      <c r="G14" s="10">
        <v>8</v>
      </c>
      <c r="H14" s="12">
        <v>195</v>
      </c>
      <c r="I14" s="10">
        <v>150</v>
      </c>
      <c r="Q14" s="3"/>
    </row>
    <row r="15" spans="1:17" ht="14.25" customHeight="1" x14ac:dyDescent="0.2">
      <c r="A15" s="8">
        <v>13</v>
      </c>
      <c r="B15" s="9" t="s">
        <v>49</v>
      </c>
      <c r="C15" s="9" t="s">
        <v>33</v>
      </c>
      <c r="D15" s="9" t="s">
        <v>36</v>
      </c>
      <c r="E15" s="10">
        <v>1997</v>
      </c>
      <c r="F15" s="11"/>
      <c r="G15" s="10">
        <v>7</v>
      </c>
      <c r="H15" s="12">
        <v>165</v>
      </c>
      <c r="I15" s="10">
        <v>20</v>
      </c>
      <c r="Q15" s="3"/>
    </row>
    <row r="16" spans="1:17" ht="14.25" customHeight="1" x14ac:dyDescent="0.2">
      <c r="A16" s="8">
        <v>14</v>
      </c>
      <c r="B16" s="9" t="s">
        <v>50</v>
      </c>
      <c r="C16" s="9" t="s">
        <v>33</v>
      </c>
      <c r="D16" s="9" t="s">
        <v>36</v>
      </c>
      <c r="E16" s="10">
        <v>1998</v>
      </c>
      <c r="F16" s="11">
        <v>121</v>
      </c>
      <c r="G16" s="10">
        <v>8</v>
      </c>
      <c r="H16" s="12">
        <v>129</v>
      </c>
      <c r="I16" s="10">
        <v>8</v>
      </c>
      <c r="Q16" s="3"/>
    </row>
    <row r="17" spans="1:17" ht="14.25" customHeight="1" x14ac:dyDescent="0.2">
      <c r="A17" s="8">
        <v>15</v>
      </c>
      <c r="B17" s="9" t="s">
        <v>51</v>
      </c>
      <c r="C17" s="9" t="s">
        <v>33</v>
      </c>
      <c r="D17" s="9" t="s">
        <v>34</v>
      </c>
      <c r="E17" s="10">
        <v>1994</v>
      </c>
      <c r="F17" s="11">
        <v>98</v>
      </c>
      <c r="G17" s="10">
        <v>6</v>
      </c>
      <c r="H17" s="12">
        <v>129</v>
      </c>
      <c r="I17" s="10">
        <v>42</v>
      </c>
      <c r="Q17" s="3"/>
    </row>
    <row r="18" spans="1:17" ht="14.25" customHeight="1" x14ac:dyDescent="0.2">
      <c r="A18" s="8">
        <v>16</v>
      </c>
      <c r="B18" s="9" t="s">
        <v>52</v>
      </c>
      <c r="C18" s="9" t="s">
        <v>33</v>
      </c>
      <c r="D18" s="9" t="s">
        <v>34</v>
      </c>
      <c r="E18" s="10">
        <v>1972</v>
      </c>
      <c r="F18" s="11">
        <v>100</v>
      </c>
      <c r="G18" s="10">
        <v>3</v>
      </c>
      <c r="H18" s="12">
        <v>109</v>
      </c>
      <c r="I18" s="10">
        <v>8</v>
      </c>
      <c r="Q18" s="3"/>
    </row>
    <row r="19" spans="1:17" ht="14.25" customHeight="1" x14ac:dyDescent="0.2">
      <c r="A19" s="8">
        <v>17</v>
      </c>
      <c r="B19" s="9" t="s">
        <v>53</v>
      </c>
      <c r="C19" s="9" t="s">
        <v>54</v>
      </c>
      <c r="D19" s="9" t="s">
        <v>34</v>
      </c>
      <c r="E19" s="10"/>
      <c r="F19" s="11">
        <v>117</v>
      </c>
      <c r="G19" s="10">
        <v>8</v>
      </c>
      <c r="H19" s="12">
        <v>150</v>
      </c>
      <c r="I19" s="10">
        <v>8</v>
      </c>
      <c r="Q19" s="3"/>
    </row>
    <row r="20" spans="1:17" ht="14.25" customHeight="1" x14ac:dyDescent="0.2">
      <c r="A20" s="8">
        <v>18</v>
      </c>
      <c r="B20" s="9" t="s">
        <v>55</v>
      </c>
      <c r="C20" s="9" t="s">
        <v>33</v>
      </c>
      <c r="D20" s="9" t="s">
        <v>36</v>
      </c>
      <c r="E20" s="10">
        <v>1986</v>
      </c>
      <c r="F20" s="11">
        <v>154</v>
      </c>
      <c r="G20" s="10">
        <v>8</v>
      </c>
      <c r="H20" s="12">
        <v>245</v>
      </c>
      <c r="I20" s="10">
        <v>4</v>
      </c>
      <c r="Q20" s="3"/>
    </row>
    <row r="21" spans="1:17" ht="14.25" customHeight="1" x14ac:dyDescent="0.2">
      <c r="A21" s="8">
        <v>19</v>
      </c>
      <c r="B21" s="9" t="s">
        <v>56</v>
      </c>
      <c r="C21" s="9" t="s">
        <v>40</v>
      </c>
      <c r="D21" s="9" t="s">
        <v>34</v>
      </c>
      <c r="E21" s="10">
        <v>1997</v>
      </c>
      <c r="F21" s="11">
        <v>121</v>
      </c>
      <c r="G21" s="10">
        <v>6</v>
      </c>
      <c r="H21" s="12">
        <v>139</v>
      </c>
      <c r="I21" s="10">
        <v>15</v>
      </c>
      <c r="Q21" s="3"/>
    </row>
    <row r="22" spans="1:17" ht="14.25" customHeight="1" x14ac:dyDescent="0.2">
      <c r="A22" s="8">
        <v>20</v>
      </c>
      <c r="B22" s="9" t="s">
        <v>57</v>
      </c>
      <c r="C22" s="9" t="s">
        <v>33</v>
      </c>
      <c r="D22" s="9" t="s">
        <v>34</v>
      </c>
      <c r="E22" s="10">
        <v>1992</v>
      </c>
      <c r="F22" s="11">
        <v>115</v>
      </c>
      <c r="G22" s="10">
        <v>6</v>
      </c>
      <c r="H22" s="12">
        <v>165</v>
      </c>
      <c r="I22" s="10">
        <v>10</v>
      </c>
      <c r="Q22" s="3"/>
    </row>
    <row r="23" spans="1:17" ht="14.25" customHeight="1" x14ac:dyDescent="0.2">
      <c r="A23" s="8">
        <v>21</v>
      </c>
      <c r="B23" s="9" t="s">
        <v>58</v>
      </c>
      <c r="C23" s="9" t="s">
        <v>33</v>
      </c>
      <c r="D23" s="9" t="s">
        <v>34</v>
      </c>
      <c r="E23" s="10">
        <v>1995</v>
      </c>
      <c r="F23" s="11">
        <v>127</v>
      </c>
      <c r="G23" s="10"/>
      <c r="H23" s="12">
        <v>165</v>
      </c>
      <c r="I23" s="10">
        <v>49</v>
      </c>
      <c r="Q23" s="3"/>
    </row>
    <row r="24" spans="1:17" ht="14.25" customHeight="1" x14ac:dyDescent="0.2">
      <c r="A24" s="8">
        <v>22</v>
      </c>
      <c r="B24" s="9" t="s">
        <v>59</v>
      </c>
      <c r="C24" s="9" t="s">
        <v>33</v>
      </c>
      <c r="D24" s="9" t="s">
        <v>36</v>
      </c>
      <c r="E24" s="10">
        <v>1997</v>
      </c>
      <c r="F24" s="11">
        <v>109</v>
      </c>
      <c r="G24" s="10">
        <v>6</v>
      </c>
      <c r="H24" s="12">
        <v>195</v>
      </c>
      <c r="I24" s="10">
        <v>4</v>
      </c>
      <c r="Q24" s="3"/>
    </row>
    <row r="25" spans="1:17" ht="14.25" customHeight="1" x14ac:dyDescent="0.2">
      <c r="A25" s="8">
        <v>23</v>
      </c>
      <c r="B25" s="9" t="s">
        <v>60</v>
      </c>
      <c r="C25" s="9" t="s">
        <v>33</v>
      </c>
      <c r="D25" s="9" t="s">
        <v>34</v>
      </c>
      <c r="E25" s="10">
        <v>1967</v>
      </c>
      <c r="F25" s="11">
        <v>105</v>
      </c>
      <c r="G25" s="10">
        <v>8</v>
      </c>
      <c r="H25" s="12">
        <v>119</v>
      </c>
      <c r="I25" s="10">
        <v>10</v>
      </c>
    </row>
    <row r="26" spans="1:17" ht="14.25" customHeight="1" x14ac:dyDescent="0.2">
      <c r="A26" s="8">
        <v>24</v>
      </c>
      <c r="B26" s="9" t="s">
        <v>61</v>
      </c>
      <c r="C26" s="9" t="s">
        <v>33</v>
      </c>
      <c r="D26" s="9" t="s">
        <v>36</v>
      </c>
      <c r="E26" s="10">
        <v>1999</v>
      </c>
      <c r="F26" s="11">
        <v>156</v>
      </c>
      <c r="G26" s="10">
        <v>8</v>
      </c>
      <c r="H26" s="12">
        <v>245</v>
      </c>
      <c r="I26" s="10">
        <v>25</v>
      </c>
    </row>
    <row r="27" spans="1:17" ht="14.25" customHeight="1" x14ac:dyDescent="0.2">
      <c r="A27" s="8">
        <v>25</v>
      </c>
      <c r="B27" s="9" t="s">
        <v>62</v>
      </c>
      <c r="C27" s="9" t="s">
        <v>33</v>
      </c>
      <c r="D27" s="9" t="s">
        <v>36</v>
      </c>
      <c r="E27" s="10">
        <v>1995</v>
      </c>
      <c r="F27" s="11">
        <v>179</v>
      </c>
      <c r="G27" s="10">
        <v>8</v>
      </c>
      <c r="H27" s="12">
        <v>165</v>
      </c>
      <c r="I27" s="10">
        <v>10</v>
      </c>
    </row>
    <row r="28" spans="1:17" ht="14.25" customHeight="1" x14ac:dyDescent="0.2">
      <c r="A28" s="8">
        <v>26</v>
      </c>
      <c r="B28" s="9" t="s">
        <v>63</v>
      </c>
      <c r="C28" s="9" t="s">
        <v>33</v>
      </c>
      <c r="D28" s="9" t="s">
        <v>34</v>
      </c>
      <c r="E28" s="10">
        <v>1994</v>
      </c>
      <c r="F28" s="11">
        <v>142</v>
      </c>
      <c r="G28" s="10">
        <v>9</v>
      </c>
      <c r="H28" s="12">
        <v>145</v>
      </c>
      <c r="I28" s="10">
        <v>10</v>
      </c>
    </row>
    <row r="29" spans="1:17" ht="14.25" customHeight="1" x14ac:dyDescent="0.2">
      <c r="A29" s="8">
        <v>27</v>
      </c>
      <c r="B29" s="9" t="s">
        <v>64</v>
      </c>
      <c r="C29" s="9" t="s">
        <v>33</v>
      </c>
      <c r="D29" s="9" t="s">
        <v>34</v>
      </c>
      <c r="E29" s="10">
        <v>1992</v>
      </c>
      <c r="F29" s="11">
        <v>100</v>
      </c>
      <c r="G29" s="10">
        <v>8</v>
      </c>
      <c r="H29" s="12">
        <v>165</v>
      </c>
      <c r="I29" s="10">
        <v>14</v>
      </c>
    </row>
    <row r="30" spans="1:17" ht="14.25" customHeight="1" x14ac:dyDescent="0.2">
      <c r="A30" s="8">
        <v>28</v>
      </c>
      <c r="B30" s="9" t="s">
        <v>65</v>
      </c>
      <c r="C30" s="9" t="s">
        <v>45</v>
      </c>
      <c r="D30" s="9" t="s">
        <v>36</v>
      </c>
      <c r="E30" s="10">
        <v>1986</v>
      </c>
      <c r="F30" s="11">
        <v>120</v>
      </c>
      <c r="G30" s="10"/>
      <c r="H30" s="12">
        <v>125</v>
      </c>
      <c r="I30" s="10">
        <v>10</v>
      </c>
    </row>
    <row r="31" spans="1:17" ht="14.25" customHeight="1" x14ac:dyDescent="0.2">
      <c r="A31" s="8">
        <v>29</v>
      </c>
      <c r="B31" s="9" t="s">
        <v>66</v>
      </c>
      <c r="C31" s="9" t="s">
        <v>40</v>
      </c>
      <c r="D31" s="9" t="s">
        <v>34</v>
      </c>
      <c r="E31" s="10">
        <v>1983</v>
      </c>
      <c r="F31" s="11">
        <v>105</v>
      </c>
      <c r="G31" s="10">
        <v>8</v>
      </c>
      <c r="H31" s="12">
        <v>99</v>
      </c>
      <c r="I31" s="10">
        <v>14</v>
      </c>
    </row>
    <row r="32" spans="1:17" ht="14.25" customHeight="1" x14ac:dyDescent="0.2">
      <c r="A32" s="8">
        <v>30</v>
      </c>
      <c r="B32" s="9" t="s">
        <v>67</v>
      </c>
      <c r="C32" s="9" t="s">
        <v>33</v>
      </c>
      <c r="D32" s="9" t="s">
        <v>36</v>
      </c>
      <c r="E32" s="10">
        <v>1989</v>
      </c>
      <c r="F32" s="11">
        <v>96</v>
      </c>
      <c r="G32" s="10">
        <v>8</v>
      </c>
      <c r="H32" s="12">
        <v>109</v>
      </c>
      <c r="I32" s="10">
        <v>10</v>
      </c>
    </row>
    <row r="33" spans="1:9" ht="14.25" customHeight="1" x14ac:dyDescent="0.2">
      <c r="A33" s="8">
        <v>31</v>
      </c>
      <c r="B33" s="9" t="s">
        <v>68</v>
      </c>
      <c r="C33" s="9"/>
      <c r="D33" s="9" t="s">
        <v>34</v>
      </c>
      <c r="E33" s="10">
        <v>1991</v>
      </c>
      <c r="F33" s="11">
        <v>137</v>
      </c>
      <c r="G33" s="10">
        <v>8</v>
      </c>
      <c r="H33" s="12">
        <v>165</v>
      </c>
      <c r="I33" s="10">
        <v>15</v>
      </c>
    </row>
    <row r="34" spans="1:9" ht="14.25" customHeight="1" x14ac:dyDescent="0.2">
      <c r="A34" s="8">
        <v>32</v>
      </c>
      <c r="B34" s="9" t="s">
        <v>69</v>
      </c>
      <c r="C34" s="9" t="s">
        <v>40</v>
      </c>
      <c r="D34" s="9" t="s">
        <v>34</v>
      </c>
      <c r="E34" s="10">
        <v>1996</v>
      </c>
      <c r="F34" s="11">
        <v>90</v>
      </c>
      <c r="G34" s="10">
        <v>8</v>
      </c>
      <c r="H34" s="12">
        <v>165</v>
      </c>
      <c r="I34" s="10">
        <v>10</v>
      </c>
    </row>
    <row r="35" spans="1:9" ht="14.25" customHeight="1" x14ac:dyDescent="0.2">
      <c r="A35" s="8">
        <v>33</v>
      </c>
      <c r="B35" s="9" t="s">
        <v>70</v>
      </c>
      <c r="C35" s="9" t="s">
        <v>40</v>
      </c>
      <c r="D35" s="9" t="s">
        <v>36</v>
      </c>
      <c r="E35" s="10">
        <v>1997</v>
      </c>
      <c r="F35" s="11">
        <v>79</v>
      </c>
      <c r="G35" s="10">
        <v>1</v>
      </c>
      <c r="H35" s="12">
        <v>99</v>
      </c>
      <c r="I35" s="10">
        <v>26</v>
      </c>
    </row>
    <row r="36" spans="1:9" ht="14.25" customHeight="1" x14ac:dyDescent="0.2">
      <c r="A36" s="8">
        <v>34</v>
      </c>
      <c r="B36" s="9" t="s">
        <v>71</v>
      </c>
      <c r="C36" s="9" t="s">
        <v>33</v>
      </c>
      <c r="D36" s="9" t="s">
        <v>34</v>
      </c>
      <c r="E36" s="10">
        <v>1994</v>
      </c>
      <c r="F36" s="11">
        <v>154</v>
      </c>
      <c r="G36" s="10">
        <v>9</v>
      </c>
      <c r="H36" s="12">
        <v>165</v>
      </c>
      <c r="I36" s="10">
        <v>10</v>
      </c>
    </row>
    <row r="37" spans="1:9" ht="14.25" customHeight="1" x14ac:dyDescent="0.2">
      <c r="A37" s="8">
        <v>35</v>
      </c>
      <c r="B37" s="9" t="s">
        <v>72</v>
      </c>
      <c r="C37" s="9" t="s">
        <v>33</v>
      </c>
      <c r="D37" s="9" t="s">
        <v>34</v>
      </c>
      <c r="E37" s="10">
        <v>1998</v>
      </c>
      <c r="F37" s="11">
        <v>118</v>
      </c>
      <c r="G37" s="10">
        <v>7</v>
      </c>
      <c r="H37" s="12">
        <v>155</v>
      </c>
      <c r="I37" s="10">
        <v>1</v>
      </c>
    </row>
    <row r="38" spans="1:9" ht="14.25" customHeight="1" x14ac:dyDescent="0.2">
      <c r="A38" s="8">
        <v>36</v>
      </c>
      <c r="B38" s="9" t="s">
        <v>73</v>
      </c>
      <c r="C38" s="9" t="s">
        <v>33</v>
      </c>
      <c r="D38" s="9" t="s">
        <v>34</v>
      </c>
      <c r="E38" s="10">
        <v>1995</v>
      </c>
      <c r="F38" s="11"/>
      <c r="G38" s="10">
        <v>9</v>
      </c>
      <c r="H38" s="12">
        <v>155</v>
      </c>
      <c r="I38" s="10">
        <v>10</v>
      </c>
    </row>
    <row r="39" spans="1:9" ht="14.25" customHeight="1" x14ac:dyDescent="0.2">
      <c r="A39" s="8">
        <v>37</v>
      </c>
      <c r="B39" s="9" t="s">
        <v>74</v>
      </c>
      <c r="C39" s="9" t="s">
        <v>33</v>
      </c>
      <c r="D39" s="9" t="s">
        <v>36</v>
      </c>
      <c r="E39" s="10">
        <v>1998</v>
      </c>
      <c r="F39" s="13">
        <v>119</v>
      </c>
      <c r="G39" s="10">
        <v>8</v>
      </c>
      <c r="H39" s="12">
        <v>165</v>
      </c>
      <c r="I39" s="10">
        <v>51</v>
      </c>
    </row>
    <row r="40" spans="1:9" ht="14.25" customHeight="1" x14ac:dyDescent="0.2">
      <c r="A40" s="8">
        <v>38</v>
      </c>
      <c r="B40" s="9" t="s">
        <v>75</v>
      </c>
      <c r="C40" s="9" t="s">
        <v>76</v>
      </c>
      <c r="D40" s="9" t="s">
        <v>36</v>
      </c>
      <c r="E40" s="10">
        <v>1997</v>
      </c>
      <c r="F40" s="11">
        <v>122</v>
      </c>
      <c r="G40" s="10">
        <v>9</v>
      </c>
      <c r="H40" s="12">
        <v>155</v>
      </c>
      <c r="I40" s="10">
        <v>10</v>
      </c>
    </row>
    <row r="41" spans="1:9" ht="14.25" customHeight="1" x14ac:dyDescent="0.2">
      <c r="A41" s="8">
        <v>39</v>
      </c>
      <c r="B41" s="9" t="s">
        <v>77</v>
      </c>
      <c r="C41" s="9" t="s">
        <v>33</v>
      </c>
      <c r="D41" s="9" t="s">
        <v>36</v>
      </c>
      <c r="E41" s="10">
        <v>1977</v>
      </c>
      <c r="F41" s="11">
        <v>125</v>
      </c>
      <c r="G41" s="10">
        <v>9</v>
      </c>
      <c r="H41" s="12"/>
      <c r="I41" s="10">
        <v>8</v>
      </c>
    </row>
    <row r="42" spans="1:9" ht="14.25" customHeight="1" x14ac:dyDescent="0.2">
      <c r="A42" s="8">
        <v>40</v>
      </c>
      <c r="B42" s="9" t="s">
        <v>78</v>
      </c>
      <c r="C42" s="9" t="s">
        <v>33</v>
      </c>
      <c r="D42" s="9" t="s">
        <v>36</v>
      </c>
      <c r="E42" s="10">
        <v>1980</v>
      </c>
      <c r="F42" s="11">
        <v>124</v>
      </c>
      <c r="G42" s="10">
        <v>9</v>
      </c>
      <c r="H42" s="12">
        <v>165</v>
      </c>
      <c r="I42" s="10">
        <v>10</v>
      </c>
    </row>
    <row r="43" spans="1:9" ht="14.25" customHeight="1" x14ac:dyDescent="0.2">
      <c r="A43" s="8">
        <v>41</v>
      </c>
      <c r="B43" s="9" t="s">
        <v>79</v>
      </c>
      <c r="C43" s="9" t="s">
        <v>54</v>
      </c>
      <c r="D43" s="9" t="s">
        <v>34</v>
      </c>
      <c r="E43" s="10">
        <v>1971</v>
      </c>
      <c r="F43" s="11">
        <v>137</v>
      </c>
      <c r="G43" s="10">
        <v>8</v>
      </c>
      <c r="H43" s="12">
        <v>165</v>
      </c>
      <c r="I43" s="10">
        <v>10</v>
      </c>
    </row>
    <row r="44" spans="1:9" ht="14.25" customHeight="1" x14ac:dyDescent="0.2">
      <c r="A44" s="8">
        <v>42</v>
      </c>
      <c r="B44" s="9" t="s">
        <v>80</v>
      </c>
      <c r="C44" s="9" t="s">
        <v>33</v>
      </c>
      <c r="D44" s="9" t="s">
        <v>34</v>
      </c>
      <c r="E44" s="10">
        <v>1982</v>
      </c>
      <c r="F44" s="11">
        <v>112</v>
      </c>
      <c r="G44" s="10"/>
      <c r="H44" s="12">
        <v>165</v>
      </c>
      <c r="I44" s="10">
        <v>10</v>
      </c>
    </row>
    <row r="45" spans="1:9" ht="14.25" customHeight="1" x14ac:dyDescent="0.2">
      <c r="A45" s="8">
        <v>43</v>
      </c>
      <c r="B45" s="9" t="s">
        <v>81</v>
      </c>
      <c r="C45" s="9" t="s">
        <v>33</v>
      </c>
      <c r="D45" s="9" t="s">
        <v>36</v>
      </c>
      <c r="E45" s="10">
        <v>1997</v>
      </c>
      <c r="F45" s="11">
        <v>124</v>
      </c>
      <c r="G45" s="10">
        <v>7</v>
      </c>
      <c r="H45" s="12">
        <v>165</v>
      </c>
      <c r="I45" s="10">
        <v>10</v>
      </c>
    </row>
    <row r="46" spans="1:9" ht="14.25" customHeight="1" x14ac:dyDescent="0.2">
      <c r="A46" s="8">
        <v>44</v>
      </c>
      <c r="B46" s="9" t="s">
        <v>82</v>
      </c>
      <c r="C46" s="9"/>
      <c r="D46" s="9"/>
      <c r="E46" s="10">
        <v>1989</v>
      </c>
      <c r="F46" s="11">
        <v>127</v>
      </c>
      <c r="G46" s="10">
        <v>8</v>
      </c>
      <c r="H46" s="12">
        <v>165</v>
      </c>
      <c r="I46" s="10">
        <v>10</v>
      </c>
    </row>
    <row r="47" spans="1:9" ht="14.25" customHeight="1" x14ac:dyDescent="0.2">
      <c r="A47" s="8">
        <v>45</v>
      </c>
      <c r="B47" s="9" t="s">
        <v>83</v>
      </c>
      <c r="C47" s="9" t="s">
        <v>33</v>
      </c>
      <c r="D47" s="9" t="s">
        <v>36</v>
      </c>
      <c r="E47" s="10">
        <v>1979</v>
      </c>
      <c r="F47" s="11">
        <v>155</v>
      </c>
      <c r="G47" s="10">
        <v>8</v>
      </c>
      <c r="H47" s="12">
        <v>179</v>
      </c>
      <c r="I47" s="10">
        <v>10</v>
      </c>
    </row>
    <row r="48" spans="1:9" ht="14.25" customHeight="1" x14ac:dyDescent="0.2">
      <c r="A48" s="8">
        <v>46</v>
      </c>
      <c r="B48" s="9" t="s">
        <v>84</v>
      </c>
      <c r="C48" s="9" t="s">
        <v>33</v>
      </c>
      <c r="D48" s="9" t="s">
        <v>34</v>
      </c>
      <c r="E48" s="10">
        <v>1997</v>
      </c>
      <c r="F48" s="11">
        <v>110</v>
      </c>
      <c r="G48" s="10">
        <v>6</v>
      </c>
      <c r="H48" s="12">
        <v>135</v>
      </c>
      <c r="I48" s="10">
        <v>10</v>
      </c>
    </row>
    <row r="49" spans="1:9" ht="14.25" customHeight="1" x14ac:dyDescent="0.2">
      <c r="A49" s="8">
        <v>47</v>
      </c>
      <c r="B49" s="9" t="s">
        <v>85</v>
      </c>
      <c r="C49" s="9" t="s">
        <v>33</v>
      </c>
      <c r="D49" s="9" t="s">
        <v>36</v>
      </c>
      <c r="E49" s="10">
        <v>1995</v>
      </c>
      <c r="F49" s="11">
        <v>170</v>
      </c>
      <c r="G49" s="10">
        <v>8</v>
      </c>
      <c r="H49" s="12">
        <v>165</v>
      </c>
      <c r="I49" s="10">
        <v>10</v>
      </c>
    </row>
    <row r="50" spans="1:9" ht="14.25" customHeight="1" x14ac:dyDescent="0.2">
      <c r="A50" s="8">
        <v>48</v>
      </c>
      <c r="B50" s="9" t="s">
        <v>86</v>
      </c>
      <c r="C50" s="9" t="s">
        <v>40</v>
      </c>
      <c r="D50" s="9" t="s">
        <v>36</v>
      </c>
      <c r="E50" s="10">
        <v>1998</v>
      </c>
      <c r="F50" s="11">
        <v>105</v>
      </c>
      <c r="G50" s="10">
        <v>9</v>
      </c>
      <c r="H50" s="12">
        <v>165</v>
      </c>
      <c r="I50" s="10">
        <v>10</v>
      </c>
    </row>
    <row r="51" spans="1:9" ht="14.25" customHeight="1" x14ac:dyDescent="0.2">
      <c r="A51" s="8">
        <v>49</v>
      </c>
      <c r="B51" s="9" t="s">
        <v>87</v>
      </c>
      <c r="C51" s="9" t="s">
        <v>33</v>
      </c>
      <c r="D51" s="9" t="s">
        <v>34</v>
      </c>
      <c r="E51" s="10">
        <v>1993</v>
      </c>
      <c r="F51" s="11">
        <v>121</v>
      </c>
      <c r="G51" s="10">
        <v>8</v>
      </c>
      <c r="H51" s="12">
        <v>165</v>
      </c>
      <c r="I51" s="10">
        <v>10</v>
      </c>
    </row>
    <row r="52" spans="1:9" ht="14.25" customHeight="1" x14ac:dyDescent="0.2">
      <c r="A52" s="8">
        <v>50</v>
      </c>
      <c r="B52" s="9" t="s">
        <v>88</v>
      </c>
      <c r="C52" s="9" t="s">
        <v>33</v>
      </c>
      <c r="D52" s="9" t="s">
        <v>36</v>
      </c>
      <c r="E52" s="10">
        <v>1993</v>
      </c>
      <c r="F52" s="11">
        <v>130</v>
      </c>
      <c r="G52" s="10">
        <v>7</v>
      </c>
      <c r="H52" s="12">
        <v>185</v>
      </c>
      <c r="I52" s="10">
        <v>15</v>
      </c>
    </row>
    <row r="53" spans="1:9" ht="14.25" customHeight="1" x14ac:dyDescent="0.2">
      <c r="A53" s="8">
        <v>51</v>
      </c>
      <c r="B53" s="9" t="s">
        <v>89</v>
      </c>
      <c r="C53" s="9" t="s">
        <v>33</v>
      </c>
      <c r="D53" s="9" t="s">
        <v>34</v>
      </c>
      <c r="E53" s="10"/>
      <c r="F53" s="11">
        <v>103</v>
      </c>
      <c r="G53" s="10">
        <v>7</v>
      </c>
      <c r="H53" s="12">
        <v>165</v>
      </c>
      <c r="I53" s="10">
        <v>10</v>
      </c>
    </row>
  </sheetData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CCE7EF-4EEE-4738-9566-0366CAADD2E1}"/>
</file>

<file path=customXml/itemProps2.xml><?xml version="1.0" encoding="utf-8"?>
<ds:datastoreItem xmlns:ds="http://schemas.openxmlformats.org/officeDocument/2006/customXml" ds:itemID="{DADE3D63-31C0-4747-BB95-58324A8FAB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Numbers</vt:lpstr>
      <vt:lpstr>Errors</vt:lpstr>
      <vt:lpstr>Control</vt:lpstr>
      <vt:lpstr>Control!Film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2006-09-16T20:44:27Z</dcterms:created>
  <dcterms:modified xsi:type="dcterms:W3CDTF">2019-03-13T11:46:50Z</dcterms:modified>
  <cp:category/>
  <cp:contentStatus/>
</cp:coreProperties>
</file>